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ояснительная записка\"/>
    </mc:Choice>
  </mc:AlternateContent>
  <bookViews>
    <workbookView xWindow="0" yWindow="0" windowWidth="28800" windowHeight="12435"/>
  </bookViews>
  <sheets>
    <sheet name="Приложение " sheetId="1" r:id="rId1"/>
  </sheets>
  <externalReferences>
    <externalReference r:id="rId2"/>
  </externalReferences>
  <definedNames>
    <definedName name="_xlnm._FilterDatabase" localSheetId="0" hidden="1">'Приложение '!$A$7:$HX$79</definedName>
    <definedName name="А4">'[1]УКС по состоянию на 01.05.2010'!#REF!</definedName>
    <definedName name="_xlnm.Print_Titles" localSheetId="0">'Приложение '!$7:$7</definedName>
    <definedName name="_xlnm.Print_Area" localSheetId="0">'Приложение '!$A$1:$E$80</definedName>
  </definedNames>
  <calcPr calcId="162913"/>
</workbook>
</file>

<file path=xl/calcChain.xml><?xml version="1.0" encoding="utf-8"?>
<calcChain xmlns="http://schemas.openxmlformats.org/spreadsheetml/2006/main">
  <c r="D10" i="1" l="1"/>
  <c r="E10" i="1"/>
  <c r="C10" i="1"/>
  <c r="D43" i="1"/>
  <c r="E43" i="1"/>
  <c r="C43" i="1"/>
  <c r="D41" i="1"/>
  <c r="E41" i="1"/>
  <c r="C41" i="1"/>
  <c r="C32" i="1" s="1"/>
  <c r="E39" i="1"/>
  <c r="E32" i="1" s="1"/>
  <c r="D39" i="1"/>
  <c r="D32" i="1" s="1"/>
  <c r="C39" i="1"/>
  <c r="D35" i="1"/>
  <c r="E35" i="1"/>
  <c r="C35" i="1"/>
  <c r="C57" i="1"/>
  <c r="E57" i="1"/>
  <c r="D57" i="1"/>
  <c r="D62" i="1"/>
  <c r="E62" i="1"/>
  <c r="C62" i="1"/>
  <c r="D48" i="1"/>
  <c r="E48" i="1"/>
  <c r="C48" i="1"/>
  <c r="D50" i="1"/>
  <c r="E50" i="1"/>
  <c r="C50" i="1"/>
  <c r="C34" i="1"/>
  <c r="C33" i="1" s="1"/>
  <c r="E17" i="1"/>
  <c r="D17" i="1"/>
  <c r="C17" i="1"/>
  <c r="D20" i="1"/>
  <c r="E20" i="1"/>
  <c r="C20" i="1"/>
  <c r="D58" i="1" l="1"/>
  <c r="E58" i="1"/>
  <c r="C58" i="1"/>
  <c r="C56" i="1" l="1"/>
  <c r="D29" i="1"/>
  <c r="E29" i="1"/>
  <c r="C29" i="1"/>
  <c r="D9" i="1" l="1"/>
  <c r="E9" i="1"/>
  <c r="C9" i="1"/>
  <c r="D49" i="1"/>
  <c r="E49" i="1"/>
  <c r="C49" i="1"/>
  <c r="C52" i="1"/>
  <c r="E52" i="1"/>
  <c r="D52" i="1"/>
  <c r="D73" i="1"/>
  <c r="E73" i="1"/>
  <c r="C73" i="1"/>
  <c r="C74" i="1"/>
  <c r="D76" i="1"/>
  <c r="E76" i="1"/>
  <c r="C76" i="1"/>
  <c r="D27" i="1"/>
  <c r="D67" i="1"/>
  <c r="E67" i="1"/>
  <c r="C67" i="1"/>
  <c r="C27" i="1" l="1"/>
  <c r="C14" i="1"/>
  <c r="E27" i="1"/>
  <c r="E14" i="1"/>
  <c r="D59" i="1"/>
  <c r="E59" i="1"/>
  <c r="C59" i="1"/>
  <c r="D47" i="1"/>
  <c r="D22" i="1"/>
  <c r="E22" i="1"/>
  <c r="C22" i="1"/>
  <c r="E47" i="1" l="1"/>
  <c r="C47" i="1"/>
  <c r="D14" i="1"/>
  <c r="C69" i="1" l="1"/>
  <c r="E19" i="1" l="1"/>
  <c r="E13" i="1" s="1"/>
  <c r="D19" i="1"/>
  <c r="D13" i="1" s="1"/>
  <c r="C19" i="1"/>
  <c r="C13" i="1" s="1"/>
  <c r="F10" i="1" l="1"/>
  <c r="G10" i="1"/>
  <c r="H10" i="1"/>
  <c r="D74" i="1"/>
  <c r="E74" i="1"/>
  <c r="D75" i="1"/>
  <c r="E75" i="1"/>
  <c r="C75" i="1"/>
  <c r="C72" i="1" s="1"/>
  <c r="D69" i="1"/>
  <c r="E69" i="1"/>
  <c r="D45" i="1"/>
  <c r="D44" i="1" s="1"/>
  <c r="E45" i="1"/>
  <c r="E44" i="1" s="1"/>
  <c r="C45" i="1"/>
  <c r="C44" i="1" s="1"/>
  <c r="E72" i="1" l="1"/>
  <c r="D72" i="1"/>
  <c r="C12" i="1"/>
  <c r="D56" i="1"/>
  <c r="E56" i="1"/>
  <c r="E34" i="1"/>
  <c r="E33" i="1" s="1"/>
  <c r="E31" i="1" s="1"/>
  <c r="D34" i="1"/>
  <c r="D33" i="1" s="1"/>
  <c r="D31" i="1" s="1"/>
  <c r="C11" i="1" l="1"/>
  <c r="C8" i="1" s="1"/>
  <c r="D11" i="1"/>
  <c r="D8" i="1" s="1"/>
  <c r="E11" i="1"/>
  <c r="E8" i="1" s="1"/>
  <c r="D12" i="1"/>
  <c r="D15" i="1"/>
  <c r="E15" i="1"/>
  <c r="C15" i="1"/>
  <c r="D24" i="1"/>
  <c r="E24" i="1"/>
  <c r="C24" i="1"/>
  <c r="F8" i="1" l="1"/>
  <c r="H8" i="1"/>
  <c r="G8" i="1"/>
  <c r="G12" i="1" s="1"/>
  <c r="C31" i="1"/>
  <c r="F13" i="1"/>
  <c r="E12" i="1"/>
  <c r="F12" i="1" l="1"/>
  <c r="H12" i="1"/>
</calcChain>
</file>

<file path=xl/sharedStrings.xml><?xml version="1.0" encoding="utf-8"?>
<sst xmlns="http://schemas.openxmlformats.org/spreadsheetml/2006/main" count="113" uniqueCount="78">
  <si>
    <t>бюджет Белоярского района</t>
  </si>
  <si>
    <t>1.1.</t>
  </si>
  <si>
    <t>1.2.</t>
  </si>
  <si>
    <t>1.3.</t>
  </si>
  <si>
    <t>1.4.</t>
  </si>
  <si>
    <t>1.5.</t>
  </si>
  <si>
    <t>Организация отдыха и оздоровления детей</t>
  </si>
  <si>
    <t>Оплата стоимости проезда к местам сбора организованных групп и обратно  детям, проявившим способности в сфере физической культуры и спорта, молодежной политики</t>
  </si>
  <si>
    <t xml:space="preserve">Наименование  мероприятия </t>
  </si>
  <si>
    <t>№ п/п</t>
  </si>
  <si>
    <t>бюджет автономного округа</t>
  </si>
  <si>
    <r>
      <t xml:space="preserve">Всего, </t>
    </r>
    <r>
      <rPr>
        <sz val="14"/>
        <rFont val="Times New Roman"/>
        <family val="1"/>
        <charset val="204"/>
      </rPr>
      <t>в том числе:</t>
    </r>
  </si>
  <si>
    <r>
      <t xml:space="preserve">Муниципальная программа «Развитие образования Белоярского района на 2014-2020 годы» всего, </t>
    </r>
    <r>
      <rPr>
        <sz val="12"/>
        <color indexed="8"/>
        <rFont val="Times New Roman"/>
        <family val="1"/>
        <charset val="204"/>
      </rPr>
      <t>в том числе:</t>
    </r>
  </si>
  <si>
    <t>1.</t>
  </si>
  <si>
    <t>Мунициппальное задание на осуществление образовательной деятельности по реализации основных общеобразовательных программ и дополнительных общеобразовательных программ всего, в том числе:</t>
  </si>
  <si>
    <t>1.6.</t>
  </si>
  <si>
    <r>
      <t>Муниципальная программа «Социальная поддержка отдельных категорий граждан на территории  Белоярского района на 2014-2020 годы» всего</t>
    </r>
    <r>
      <rPr>
        <sz val="12"/>
        <color indexed="8"/>
        <rFont val="Times New Roman"/>
        <family val="1"/>
        <charset val="204"/>
      </rPr>
      <t>, в том числе:</t>
    </r>
  </si>
  <si>
    <t>2.1.</t>
  </si>
  <si>
    <t>2.1.1.</t>
  </si>
  <si>
    <t>2.1.2.</t>
  </si>
  <si>
    <t xml:space="preserve"> Муниципальная программа «Доступная среда на 2014-2020 годы»</t>
  </si>
  <si>
    <t>Создание благоприятных условий  для жизнедеятельности маломобильных групп населения</t>
  </si>
  <si>
    <t>4.1.</t>
  </si>
  <si>
    <t>5.1.</t>
  </si>
  <si>
    <t>5.2.</t>
  </si>
  <si>
    <t>5.3.</t>
  </si>
  <si>
    <t xml:space="preserve">Муниципальное задание на предоставление образовательных услуг в сфере физической культуры и спорта </t>
  </si>
  <si>
    <t>Муниципальное задание на предоставление услуг по организации отдыха детей и молодежи</t>
  </si>
  <si>
    <t>Организация отдыха и оздоровления детей в учреждениях различных типов</t>
  </si>
  <si>
    <t>Улучшение жилищных условий молодых семей в соответствии с федеральной целевой программой "Жилище" всего, в том числе:</t>
  </si>
  <si>
    <t>3.1.</t>
  </si>
  <si>
    <t>4.2.</t>
  </si>
  <si>
    <t>4.3.</t>
  </si>
  <si>
    <t>5.4.</t>
  </si>
  <si>
    <t>5.5.</t>
  </si>
  <si>
    <t>5.6.</t>
  </si>
  <si>
    <t>5.8.</t>
  </si>
  <si>
    <t>2.</t>
  </si>
  <si>
    <t>3.</t>
  </si>
  <si>
    <t>4.</t>
  </si>
  <si>
    <t>5.</t>
  </si>
  <si>
    <t>7.</t>
  </si>
  <si>
    <t>7.1.</t>
  </si>
  <si>
    <t>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</t>
  </si>
  <si>
    <t xml:space="preserve"> Дополнительные гарантии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</si>
  <si>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</si>
  <si>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всего, в том числе:</t>
  </si>
  <si>
    <t>(рублей)</t>
  </si>
  <si>
    <t>Дополнительное финансовое обеспечение мероприятий по организации питания обучающихся , всего, в том числе: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</si>
  <si>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всего, в том числе:</t>
  </si>
  <si>
    <t>Социальная поддержка  отдельных категорий обучающихся в муниципальных 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 общеобразовательным программам, всего, в том числе</t>
  </si>
  <si>
    <t>Стимулирование лидеров и поддержка системы воспитания, всего, в том числе:</t>
  </si>
  <si>
    <t>Социальная поддержка отдельных категорий граждан, из них:</t>
  </si>
  <si>
    <t xml:space="preserve"> </t>
  </si>
  <si>
    <t>Организация отдыха и оздоровления детей из малообеспеченных семей</t>
  </si>
  <si>
    <t xml:space="preserve">Проведение мероприятий, посвященных Новогодним и Рождественским праздникам для детей -сирот и детей - инвалидов  </t>
  </si>
  <si>
    <t>Муниципальная программа «Развитие культуры Белоярского района на 2014 - 2020 годы»</t>
  </si>
  <si>
    <r>
      <t>Муниципальная программа «Развитие физической культуры, спорта и молодежной политики на территории Белоярского района на 2014-2020 годы» всего</t>
    </r>
    <r>
      <rPr>
        <sz val="12"/>
        <color indexed="8"/>
        <rFont val="Times New Roman"/>
        <family val="1"/>
        <charset val="204"/>
      </rPr>
      <t>, в том числе:</t>
    </r>
  </si>
  <si>
    <r>
      <t>Муниципальная программа «Обеспечение доступным и комфортным жильем жителей Белоярского района в 2014-2020 годах» всего</t>
    </r>
    <r>
      <rPr>
        <sz val="12"/>
        <color indexed="8"/>
        <rFont val="Times New Roman"/>
        <family val="1"/>
        <charset val="204"/>
      </rPr>
      <t>, в том числе:</t>
    </r>
  </si>
  <si>
    <t>Организация и обеспечение отдыха и оздоровления детей, в том числе в этнической среде, всего, в том числе</t>
  </si>
  <si>
    <t>Реализация мероприятий по содействию трудоустройству несовершеннолетних  граждан в возрасте от 14 до 18 лет в свободное от учебы время,  всего, в том числе:</t>
  </si>
  <si>
    <t>2018 год</t>
  </si>
  <si>
    <t>2019 год</t>
  </si>
  <si>
    <t>Приложение 5</t>
  </si>
  <si>
    <t>к пояснительной записке</t>
  </si>
  <si>
    <t>2020 год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</si>
  <si>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   всего, в том числе:</t>
  </si>
  <si>
    <t>Муниципальное задание на оказание муниципальных услуг (выполнение работ) образовательных организаций в сфере культуры, в том числе</t>
  </si>
  <si>
    <t xml:space="preserve">федеральный бюджет </t>
  </si>
  <si>
    <t xml:space="preserve">    федеральный бюджет </t>
  </si>
  <si>
    <t xml:space="preserve">  бюджет Белоярского района</t>
  </si>
  <si>
    <t xml:space="preserve">  бюджет автономного округа</t>
  </si>
  <si>
    <t>1.7.</t>
  </si>
  <si>
    <t>Организация и проведение единого государственного экзамена, всего, в том числе:</t>
  </si>
  <si>
    <r>
      <t xml:space="preserve">Информация об объемах бюджетных ассигнований, направляемых на поддержку семьи и детей, предусмотренных в проекте бюджета Белоярского района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>О бюджете Белоярского района на 2019 год и на плановый период 2020 и 2021 годов</t>
    </r>
    <r>
      <rPr>
        <b/>
        <sz val="12"/>
        <rFont val="Calibri"/>
        <family val="2"/>
        <charset val="204"/>
      </rPr>
      <t>»</t>
    </r>
  </si>
  <si>
    <t>2.2.</t>
  </si>
  <si>
    <t>2.3.</t>
  </si>
  <si>
    <t>2.4.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</si>
</sst>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0"/>
    <numFmt numFmtId="165" formatCode="_-* #,##0.0_р_._-;\-* #,##0.0_р_._-;_-* &quot;-&quot;?_р_._-;_-@_-"/>
    <numFmt numFmtId="166" formatCode="[$-419]General"/>
    <numFmt numFmtId="167" formatCode="_(* #,##0.00_);_(* \(#,##0.00\);_(* &quot;-&quot;??_);_(@_)"/>
    <numFmt numFmtId="168" formatCode="* #,##0.00;* \-#,##0.00;* &quot;-&quot;??;@"/>
    <numFmt numFmtId="169" formatCode="#,##0.00_ ;\-#,##0.00\ 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0"/>
      <name val="Arial"/>
      <family val="2"/>
      <charset val="204"/>
    </font>
    <font>
      <b/>
      <sz val="12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17" fillId="0" borderId="0">
      <alignment wrapText="1"/>
    </xf>
    <xf numFmtId="0" fontId="17" fillId="0" borderId="0"/>
    <xf numFmtId="0" fontId="17" fillId="0" borderId="0">
      <alignment wrapText="1"/>
    </xf>
    <xf numFmtId="166" fontId="22" fillId="0" borderId="0"/>
    <xf numFmtId="44" fontId="21" fillId="0" borderId="0" applyFont="0" applyFill="0" applyBorder="0" applyAlignment="0" applyProtection="0"/>
    <xf numFmtId="0" fontId="21" fillId="0" borderId="0"/>
    <xf numFmtId="0" fontId="23" fillId="0" borderId="0"/>
    <xf numFmtId="0" fontId="21" fillId="0" borderId="0"/>
    <xf numFmtId="0" fontId="17" fillId="0" borderId="0"/>
    <xf numFmtId="0" fontId="23" fillId="0" borderId="0"/>
    <xf numFmtId="0" fontId="21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17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7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/>
    <xf numFmtId="165" fontId="6" fillId="0" borderId="0" xfId="0" applyNumberFormat="1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2" xfId="0" applyFont="1" applyBorder="1" applyAlignment="1">
      <alignment horizontal="justify"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0" fillId="0" borderId="2" xfId="0" applyFont="1" applyBorder="1" applyAlignment="1">
      <alignment horizontal="justify" vertical="center" wrapText="1"/>
    </xf>
    <xf numFmtId="0" fontId="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Border="1" applyAlignment="1"/>
    <xf numFmtId="0" fontId="20" fillId="0" borderId="0" xfId="0" applyFont="1" applyFill="1" applyAlignment="1">
      <alignment vertical="center"/>
    </xf>
    <xf numFmtId="165" fontId="20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1" fontId="14" fillId="0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16" fillId="0" borderId="2" xfId="0" applyNumberFormat="1" applyFont="1" applyFill="1" applyBorder="1" applyAlignment="1">
      <alignment horizontal="left" vertical="center" indent="1"/>
    </xf>
    <xf numFmtId="164" fontId="16" fillId="0" borderId="2" xfId="0" applyNumberFormat="1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left" vertical="center" wrapText="1" indent="1"/>
    </xf>
    <xf numFmtId="0" fontId="1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justify" vertical="center"/>
    </xf>
    <xf numFmtId="165" fontId="16" fillId="0" borderId="0" xfId="0" applyNumberFormat="1" applyFont="1" applyFill="1" applyAlignment="1">
      <alignment vertical="center"/>
    </xf>
    <xf numFmtId="165" fontId="4" fillId="0" borderId="0" xfId="0" applyNumberFormat="1" applyFont="1" applyBorder="1" applyAlignment="1">
      <alignment horizontal="center" vertical="center" wrapText="1"/>
    </xf>
    <xf numFmtId="169" fontId="13" fillId="0" borderId="0" xfId="0" applyNumberFormat="1" applyFont="1" applyAlignment="1">
      <alignment horizontal="left" vertical="center"/>
    </xf>
    <xf numFmtId="165" fontId="20" fillId="0" borderId="0" xfId="0" applyNumberFormat="1" applyFont="1" applyFill="1" applyAlignment="1">
      <alignment horizontal="center" vertical="center"/>
    </xf>
    <xf numFmtId="164" fontId="4" fillId="7" borderId="2" xfId="0" applyNumberFormat="1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vertical="center" wrapText="1"/>
    </xf>
    <xf numFmtId="169" fontId="30" fillId="0" borderId="2" xfId="0" applyNumberFormat="1" applyFont="1" applyFill="1" applyBorder="1" applyAlignment="1">
      <alignment horizontal="center" vertical="center"/>
    </xf>
    <xf numFmtId="169" fontId="1" fillId="0" borderId="2" xfId="0" applyNumberFormat="1" applyFont="1" applyFill="1" applyBorder="1" applyAlignment="1">
      <alignment horizontal="center" vertical="center"/>
    </xf>
    <xf numFmtId="169" fontId="15" fillId="0" borderId="2" xfId="0" applyNumberFormat="1" applyFont="1" applyBorder="1" applyAlignment="1">
      <alignment horizontal="center" vertical="center"/>
    </xf>
    <xf numFmtId="169" fontId="30" fillId="5" borderId="2" xfId="0" applyNumberFormat="1" applyFont="1" applyFill="1" applyBorder="1" applyAlignment="1">
      <alignment horizontal="center" vertical="center"/>
    </xf>
    <xf numFmtId="169" fontId="15" fillId="0" borderId="2" xfId="0" applyNumberFormat="1" applyFont="1" applyFill="1" applyBorder="1" applyAlignment="1">
      <alignment horizontal="center" vertical="center"/>
    </xf>
    <xf numFmtId="169" fontId="1" fillId="5" borderId="2" xfId="0" applyNumberFormat="1" applyFont="1" applyFill="1" applyBorder="1" applyAlignment="1">
      <alignment horizontal="center" vertical="center"/>
    </xf>
    <xf numFmtId="4" fontId="31" fillId="3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center" wrapText="1"/>
    </xf>
    <xf numFmtId="4" fontId="3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30" fillId="0" borderId="2" xfId="0" applyNumberFormat="1" applyFont="1" applyFill="1" applyBorder="1" applyAlignment="1">
      <alignment horizontal="center" vertical="center"/>
    </xf>
    <xf numFmtId="169" fontId="1" fillId="8" borderId="2" xfId="0" applyNumberFormat="1" applyFont="1" applyFill="1" applyBorder="1" applyAlignment="1">
      <alignment horizontal="center" vertical="center"/>
    </xf>
    <xf numFmtId="169" fontId="30" fillId="6" borderId="2" xfId="0" applyNumberFormat="1" applyFont="1" applyFill="1" applyBorder="1" applyAlignment="1">
      <alignment horizontal="center" vertical="center"/>
    </xf>
    <xf numFmtId="169" fontId="1" fillId="0" borderId="0" xfId="0" applyNumberFormat="1" applyFont="1" applyFill="1" applyAlignment="1">
      <alignment vertical="center"/>
    </xf>
    <xf numFmtId="169" fontId="16" fillId="0" borderId="0" xfId="0" applyNumberFormat="1" applyFont="1" applyFill="1" applyAlignment="1">
      <alignment vertical="center"/>
    </xf>
    <xf numFmtId="169" fontId="30" fillId="3" borderId="2" xfId="0" applyNumberFormat="1" applyFont="1" applyFill="1" applyBorder="1" applyAlignment="1">
      <alignment horizontal="center" vertical="center"/>
    </xf>
    <xf numFmtId="169" fontId="30" fillId="4" borderId="2" xfId="0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164" fontId="1" fillId="0" borderId="2" xfId="0" applyNumberFormat="1" applyFont="1" applyFill="1" applyBorder="1" applyAlignment="1">
      <alignment horizontal="center" vertical="center"/>
    </xf>
    <xf numFmtId="169" fontId="19" fillId="0" borderId="2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vertical="center"/>
    </xf>
    <xf numFmtId="4" fontId="28" fillId="0" borderId="2" xfId="0" applyNumberFormat="1" applyFont="1" applyFill="1" applyBorder="1" applyAlignment="1">
      <alignment horizontal="center" vertical="center"/>
    </xf>
    <xf numFmtId="164" fontId="28" fillId="5" borderId="2" xfId="0" applyNumberFormat="1" applyFont="1" applyFill="1" applyBorder="1" applyAlignment="1">
      <alignment horizontal="left" vertical="center" indent="1"/>
    </xf>
    <xf numFmtId="164" fontId="28" fillId="7" borderId="2" xfId="0" applyNumberFormat="1" applyFont="1" applyFill="1" applyBorder="1" applyAlignment="1">
      <alignment horizontal="left" vertical="center" indent="1"/>
    </xf>
    <xf numFmtId="164" fontId="28" fillId="0" borderId="2" xfId="0" applyNumberFormat="1" applyFont="1" applyFill="1" applyBorder="1" applyAlignment="1">
      <alignment horizontal="left" vertical="center" indent="1"/>
    </xf>
    <xf numFmtId="164" fontId="28" fillId="6" borderId="2" xfId="0" applyNumberFormat="1" applyFont="1" applyFill="1" applyBorder="1" applyAlignment="1">
      <alignment horizontal="left" vertical="center" indent="1"/>
    </xf>
    <xf numFmtId="164" fontId="28" fillId="0" borderId="3" xfId="0" applyNumberFormat="1" applyFont="1" applyFill="1" applyBorder="1" applyAlignment="1">
      <alignment horizontal="left" vertical="center"/>
    </xf>
    <xf numFmtId="164" fontId="28" fillId="0" borderId="4" xfId="0" applyNumberFormat="1" applyFont="1" applyFill="1" applyBorder="1" applyAlignment="1">
      <alignment horizontal="left" vertical="center"/>
    </xf>
    <xf numFmtId="164" fontId="28" fillId="8" borderId="3" xfId="0" applyNumberFormat="1" applyFont="1" applyFill="1" applyBorder="1" applyAlignment="1">
      <alignment horizontal="left" vertical="center"/>
    </xf>
    <xf numFmtId="164" fontId="28" fillId="8" borderId="4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28" fillId="3" borderId="2" xfId="0" applyNumberFormat="1" applyFont="1" applyFill="1" applyBorder="1" applyAlignment="1">
      <alignment horizontal="left" vertical="center" indent="1"/>
    </xf>
    <xf numFmtId="164" fontId="28" fillId="5" borderId="5" xfId="0" applyNumberFormat="1" applyFont="1" applyFill="1" applyBorder="1" applyAlignment="1">
      <alignment horizontal="left" vertical="center"/>
    </xf>
    <xf numFmtId="164" fontId="28" fillId="5" borderId="4" xfId="0" applyNumberFormat="1" applyFont="1" applyFill="1" applyBorder="1" applyAlignment="1">
      <alignment horizontal="left" vertical="center"/>
    </xf>
    <xf numFmtId="164" fontId="14" fillId="0" borderId="0" xfId="0" applyNumberFormat="1" applyFont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 indent="1"/>
    </xf>
    <xf numFmtId="164" fontId="16" fillId="0" borderId="2" xfId="0" applyNumberFormat="1" applyFont="1" applyFill="1" applyBorder="1" applyAlignment="1">
      <alignment horizontal="left" vertical="center" indent="1"/>
    </xf>
    <xf numFmtId="164" fontId="28" fillId="4" borderId="2" xfId="0" applyNumberFormat="1" applyFont="1" applyFill="1" applyBorder="1" applyAlignment="1">
      <alignment horizontal="left" vertical="center" indent="1"/>
    </xf>
    <xf numFmtId="164" fontId="28" fillId="3" borderId="3" xfId="0" applyNumberFormat="1" applyFont="1" applyFill="1" applyBorder="1" applyAlignment="1">
      <alignment horizontal="left" vertical="center"/>
    </xf>
    <xf numFmtId="164" fontId="28" fillId="3" borderId="4" xfId="0" applyNumberFormat="1" applyFont="1" applyFill="1" applyBorder="1" applyAlignment="1">
      <alignment horizontal="left" vertical="center"/>
    </xf>
    <xf numFmtId="164" fontId="31" fillId="0" borderId="2" xfId="0" applyNumberFormat="1" applyFont="1" applyFill="1" applyBorder="1" applyAlignment="1">
      <alignment horizontal="left" vertical="center" indent="1"/>
    </xf>
    <xf numFmtId="164" fontId="16" fillId="5" borderId="2" xfId="0" applyNumberFormat="1" applyFont="1" applyFill="1" applyBorder="1" applyAlignment="1">
      <alignment horizontal="left" vertical="center" indent="1"/>
    </xf>
    <xf numFmtId="4" fontId="28" fillId="3" borderId="2" xfId="0" applyNumberFormat="1" applyFont="1" applyFill="1" applyBorder="1" applyAlignment="1">
      <alignment vertical="center"/>
    </xf>
  </cellXfs>
  <cellStyles count="53">
    <cellStyle name="Excel Built-in Normal" xfId="4"/>
    <cellStyle name="Денежный 2" xfId="5"/>
    <cellStyle name="Обычный" xfId="0" builtinId="0"/>
    <cellStyle name="Обычный 10" xfId="6"/>
    <cellStyle name="Обычный 12" xfId="7"/>
    <cellStyle name="Обычный 14" xfId="8"/>
    <cellStyle name="Обычный 16" xfId="9"/>
    <cellStyle name="Обычный 17" xfId="10"/>
    <cellStyle name="Обычный 18" xfId="11"/>
    <cellStyle name="Обычный 2" xfId="2"/>
    <cellStyle name="Обычный 2 2" xfId="12"/>
    <cellStyle name="Обычный 2 2 2" xfId="13"/>
    <cellStyle name="Обычный 2 2 3" xfId="14"/>
    <cellStyle name="Обычный 2 2_ИНФОРМАЦИЯ К ДУМЕ" xfId="15"/>
    <cellStyle name="Обычный 2 3" xfId="1"/>
    <cellStyle name="Обычный 2 4" xfId="16"/>
    <cellStyle name="Обычный 2 5" xfId="17"/>
    <cellStyle name="Обычный 2 6" xfId="18"/>
    <cellStyle name="Обычный 2_2013-2015гг." xfId="19"/>
    <cellStyle name="Обычный 3" xfId="20"/>
    <cellStyle name="Обычный 3 2" xfId="21"/>
    <cellStyle name="Обычный 3 3" xfId="22"/>
    <cellStyle name="Обычный 3 4" xfId="23"/>
    <cellStyle name="Обычный 30" xfId="24"/>
    <cellStyle name="Обычный 31" xfId="25"/>
    <cellStyle name="Обычный 34" xfId="26"/>
    <cellStyle name="Обычный 36" xfId="27"/>
    <cellStyle name="Обычный 4" xfId="28"/>
    <cellStyle name="Обычный 4 2" xfId="29"/>
    <cellStyle name="Обычный 40" xfId="30"/>
    <cellStyle name="Обычный 43" xfId="31"/>
    <cellStyle name="Обычный 5" xfId="32"/>
    <cellStyle name="Обычный 50" xfId="33"/>
    <cellStyle name="Обычный 51" xfId="34"/>
    <cellStyle name="Обычный 52" xfId="35"/>
    <cellStyle name="Обычный 54" xfId="36"/>
    <cellStyle name="Обычный 6" xfId="37"/>
    <cellStyle name="Обычный 60" xfId="38"/>
    <cellStyle name="Обычный 61" xfId="39"/>
    <cellStyle name="Обычный 7" xfId="3"/>
    <cellStyle name="Обычный 72" xfId="40"/>
    <cellStyle name="Обычный 8" xfId="41"/>
    <cellStyle name="Обычный 9" xfId="42"/>
    <cellStyle name="Финансовый 10" xfId="43"/>
    <cellStyle name="Финансовый 11" xfId="44"/>
    <cellStyle name="Финансовый 13" xfId="45"/>
    <cellStyle name="Финансовый 2" xfId="46"/>
    <cellStyle name="Финансовый 2 2" xfId="47"/>
    <cellStyle name="Финансовый 2 3" xfId="48"/>
    <cellStyle name="Финансовый 3" xfId="49"/>
    <cellStyle name="Финансовый 4" xfId="50"/>
    <cellStyle name="Финансовый 5" xfId="51"/>
    <cellStyle name="Финансовый 9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om\f\Documents%20and%20Settings\Maierav\&#1052;&#1086;&#1080;%20&#1076;&#1086;&#1082;&#1091;&#1084;&#1077;&#1085;&#1090;&#1099;\ANDY\&#1052;&#1086;&#1085;&#1080;&#1090;&#1086;&#1088;&#1080;&#1085;&#1075;%20&#1050;&#1042;\2010\&#1055;&#1088;&#1077;&#1076;&#1083;&#1086;&#1078;&#1077;&#1085;&#1080;&#1103;%20&#1087;&#1086;%20&#1082;&#1086;&#1088;&#1088;-&#1082;&#1077;%20&#1059;&#1050;&#1057;&#1072;%20(&#1088;&#1072;&#1089;&#1096;&#1080;&#1088;&#1077;&#1085;&#1085;&#1072;&#1103;%20&#1092;&#1086;&#1088;&#1084;&#1072;%20&#1076;&#1083;&#1103;%20&#1050;&#1080;&#1084;&#1072;&#1040;.&#1052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С по состоянию на 01.05.2010"/>
      <sheetName val="Новая форма УКС на 10.06.10"/>
      <sheetName val="УКС по состоянию на 01_05_2010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IV99"/>
  <sheetViews>
    <sheetView tabSelected="1" view="pageBreakPreview" zoomScale="115" zoomScaleNormal="50" zoomScaleSheetLayoutView="115" workbookViewId="0">
      <selection activeCell="J70" sqref="J70"/>
    </sheetView>
  </sheetViews>
  <sheetFormatPr defaultRowHeight="15" x14ac:dyDescent="0.25"/>
  <cols>
    <col min="1" max="1" width="6.28515625" style="24" customWidth="1"/>
    <col min="2" max="2" width="75.85546875" style="2" customWidth="1"/>
    <col min="3" max="3" width="22" style="1" customWidth="1"/>
    <col min="4" max="5" width="21.28515625" style="1" customWidth="1"/>
    <col min="6" max="6" width="25.7109375" style="2" hidden="1" customWidth="1"/>
    <col min="7" max="7" width="28.28515625" style="2" hidden="1" customWidth="1"/>
    <col min="8" max="8" width="30.5703125" style="2" hidden="1" customWidth="1"/>
    <col min="9" max="9" width="9.140625" style="2"/>
    <col min="10" max="10" width="21.28515625" style="2" bestFit="1" customWidth="1"/>
    <col min="11" max="11" width="15.5703125" style="2" bestFit="1" customWidth="1"/>
    <col min="12" max="12" width="20.140625" style="2" customWidth="1"/>
    <col min="13" max="13" width="19.85546875" style="2" customWidth="1"/>
    <col min="14" max="14" width="18.7109375" style="2" customWidth="1"/>
    <col min="15" max="16384" width="9.140625" style="2"/>
  </cols>
  <sheetData>
    <row r="1" spans="1:15" x14ac:dyDescent="0.25">
      <c r="D1" s="71" t="s">
        <v>63</v>
      </c>
      <c r="E1" s="71"/>
    </row>
    <row r="2" spans="1:15" x14ac:dyDescent="0.25">
      <c r="D2" s="71" t="s">
        <v>64</v>
      </c>
      <c r="E2" s="71"/>
    </row>
    <row r="4" spans="1:15" ht="41.25" customHeight="1" x14ac:dyDescent="0.25">
      <c r="A4" s="75" t="s">
        <v>74</v>
      </c>
      <c r="B4" s="75"/>
      <c r="C4" s="75"/>
      <c r="D4" s="75"/>
      <c r="E4" s="75"/>
    </row>
    <row r="5" spans="1:15" ht="18" customHeight="1" x14ac:dyDescent="0.3">
      <c r="B5" s="19"/>
      <c r="C5" s="4"/>
      <c r="D5" s="4"/>
      <c r="E5" s="4"/>
    </row>
    <row r="6" spans="1:15" ht="18.75" customHeight="1" x14ac:dyDescent="0.3">
      <c r="B6" s="3"/>
      <c r="C6" s="4"/>
      <c r="D6" s="4"/>
      <c r="E6" s="34" t="s">
        <v>47</v>
      </c>
    </row>
    <row r="7" spans="1:15" s="5" customFormat="1" ht="28.5" customHeight="1" x14ac:dyDescent="0.25">
      <c r="A7" s="13" t="s">
        <v>9</v>
      </c>
      <c r="B7" s="30" t="s">
        <v>8</v>
      </c>
      <c r="C7" s="59" t="s">
        <v>61</v>
      </c>
      <c r="D7" s="60" t="s">
        <v>62</v>
      </c>
      <c r="E7" s="60" t="s">
        <v>65</v>
      </c>
    </row>
    <row r="8" spans="1:15" s="22" customFormat="1" ht="18.75" x14ac:dyDescent="0.25">
      <c r="A8" s="76" t="s">
        <v>11</v>
      </c>
      <c r="B8" s="76"/>
      <c r="C8" s="41">
        <f>SUM(C9:C11)</f>
        <v>1425676000</v>
      </c>
      <c r="D8" s="41">
        <f t="shared" ref="D8:E8" si="0">SUM(D9:D11)</f>
        <v>1410167300</v>
      </c>
      <c r="E8" s="41">
        <f t="shared" si="0"/>
        <v>1407826500</v>
      </c>
      <c r="F8" s="35" t="e">
        <f>C15+C18+C20+C22+C24+C27+C34+C46+C50+C55+#REF!+C59+C62+C64+C65+#REF!+C66+C67+C69+C76+#REF!+#REF!+#REF!</f>
        <v>#REF!</v>
      </c>
      <c r="G8" s="35" t="e">
        <f>D15+D18+D20+D22+D24+D27+D34+D46+D50+D55+#REF!+D59+D62+D64+D65+#REF!+D66+D67+D69+D76+#REF!+#REF!+#REF!</f>
        <v>#REF!</v>
      </c>
      <c r="H8" s="35" t="e">
        <f>E15+E18+E20+E22+E24+E27+E34+E46+E50+E55+#REF!+E59+E62+E64+E65+#REF!+E66+E67+E69+E76+#REF!+#REF!+#REF!</f>
        <v>#REF!</v>
      </c>
      <c r="I8" s="35"/>
      <c r="J8" s="35"/>
    </row>
    <row r="9" spans="1:15" s="22" customFormat="1" ht="14.25" customHeight="1" x14ac:dyDescent="0.25">
      <c r="A9" s="77" t="s">
        <v>68</v>
      </c>
      <c r="B9" s="77"/>
      <c r="C9" s="58">
        <f>C77</f>
        <v>28800</v>
      </c>
      <c r="D9" s="58">
        <f t="shared" ref="D9:E9" si="1">D77</f>
        <v>0</v>
      </c>
      <c r="E9" s="58">
        <f t="shared" si="1"/>
        <v>0</v>
      </c>
      <c r="F9" s="35"/>
      <c r="G9" s="35"/>
      <c r="H9" s="35"/>
      <c r="I9" s="35"/>
      <c r="J9" s="35"/>
    </row>
    <row r="10" spans="1:15" s="20" customFormat="1" ht="15.75" customHeight="1" x14ac:dyDescent="0.25">
      <c r="A10" s="77" t="s">
        <v>10</v>
      </c>
      <c r="B10" s="77"/>
      <c r="C10" s="40">
        <f>C13+C32+C57+C74+C48</f>
        <v>1128544400</v>
      </c>
      <c r="D10" s="40">
        <f t="shared" ref="D10:E10" si="2">D13+D32+D57+D74+D48</f>
        <v>1143005500</v>
      </c>
      <c r="E10" s="40">
        <f t="shared" si="2"/>
        <v>1139241500</v>
      </c>
      <c r="F10" s="36" t="e">
        <f>C16+C19+#REF!+C23+C25+C60+C68+C70+C78+#REF!+#REF!+#REF!</f>
        <v>#REF!</v>
      </c>
      <c r="G10" s="36" t="e">
        <f>D16+D19+#REF!+D23+D25+D60+D68+D70+D78+#REF!+#REF!+#REF!</f>
        <v>#REF!</v>
      </c>
      <c r="H10" s="36" t="e">
        <f>E16+E19+#REF!+E23+E25+E60+E68+E70+E78+#REF!+#REF!+#REF!</f>
        <v>#REF!</v>
      </c>
    </row>
    <row r="11" spans="1:15" s="20" customFormat="1" ht="15.75" customHeight="1" x14ac:dyDescent="0.25">
      <c r="A11" s="77" t="s">
        <v>0</v>
      </c>
      <c r="B11" s="77"/>
      <c r="C11" s="40">
        <f>C14+C33+C45+C49+C58+C75</f>
        <v>297102800</v>
      </c>
      <c r="D11" s="40">
        <f>D14+D33+D45+D49+D58+D75</f>
        <v>267161800</v>
      </c>
      <c r="E11" s="40">
        <f>E14+E33+E45+E49+E58+E75</f>
        <v>268585000</v>
      </c>
      <c r="F11" s="21"/>
    </row>
    <row r="12" spans="1:15" s="7" customFormat="1" ht="41.25" customHeight="1" collapsed="1" x14ac:dyDescent="0.25">
      <c r="A12" s="23" t="s">
        <v>13</v>
      </c>
      <c r="B12" s="9" t="s">
        <v>12</v>
      </c>
      <c r="C12" s="41">
        <f>C13+C14</f>
        <v>1319941700</v>
      </c>
      <c r="D12" s="41">
        <f t="shared" ref="D12:E12" si="3">D13+D14</f>
        <v>1300311800</v>
      </c>
      <c r="E12" s="41">
        <f t="shared" si="3"/>
        <v>1300149500</v>
      </c>
      <c r="F12" s="7" t="e">
        <f>F8=C8</f>
        <v>#REF!</v>
      </c>
      <c r="G12" s="7" t="e">
        <f>G8=D8</f>
        <v>#REF!</v>
      </c>
      <c r="H12" s="7" t="e">
        <f>H8=E8</f>
        <v>#REF!</v>
      </c>
    </row>
    <row r="13" spans="1:15" s="14" customFormat="1" ht="18" customHeight="1" x14ac:dyDescent="0.25">
      <c r="A13" s="72" t="s">
        <v>10</v>
      </c>
      <c r="B13" s="72"/>
      <c r="C13" s="54">
        <f>C16+C19+C23+C25+C30</f>
        <v>1106621000</v>
      </c>
      <c r="D13" s="54">
        <f>D16+D19+D23+D25+D30</f>
        <v>1112554000</v>
      </c>
      <c r="E13" s="54">
        <f>E16+E19+E23+E25+E30</f>
        <v>1112554000</v>
      </c>
      <c r="F13" s="33">
        <f>C15+C18+C20+C22+C24+C27</f>
        <v>1319941700</v>
      </c>
      <c r="J13" s="53"/>
      <c r="K13" s="53"/>
      <c r="L13" s="53"/>
      <c r="M13" s="53"/>
      <c r="N13" s="53"/>
    </row>
    <row r="14" spans="1:15" s="14" customFormat="1" ht="18" customHeight="1" x14ac:dyDescent="0.25">
      <c r="A14" s="78" t="s">
        <v>0</v>
      </c>
      <c r="B14" s="78"/>
      <c r="C14" s="55">
        <f>C17+C21+C26+C28</f>
        <v>213320700</v>
      </c>
      <c r="D14" s="55">
        <f>D17+D21+D26+D28</f>
        <v>187757800</v>
      </c>
      <c r="E14" s="55">
        <f>E17+E21+E26+E28</f>
        <v>187595500</v>
      </c>
      <c r="L14" s="53"/>
      <c r="M14" s="53"/>
      <c r="N14" s="53"/>
      <c r="O14" s="53"/>
    </row>
    <row r="15" spans="1:15" s="8" customFormat="1" ht="54.75" customHeight="1" x14ac:dyDescent="0.25">
      <c r="A15" s="12" t="s">
        <v>1</v>
      </c>
      <c r="B15" s="31" t="s">
        <v>14</v>
      </c>
      <c r="C15" s="40">
        <f>C16+C17</f>
        <v>1240045700</v>
      </c>
      <c r="D15" s="40">
        <f t="shared" ref="D15:E15" si="4">D16+D17</f>
        <v>1220388800</v>
      </c>
      <c r="E15" s="40">
        <f t="shared" si="4"/>
        <v>1220226500</v>
      </c>
    </row>
    <row r="16" spans="1:15" s="10" customFormat="1" ht="21" customHeight="1" x14ac:dyDescent="0.25">
      <c r="A16" s="65" t="s">
        <v>10</v>
      </c>
      <c r="B16" s="65"/>
      <c r="C16" s="39">
        <v>1051052400</v>
      </c>
      <c r="D16" s="39">
        <v>1056985400</v>
      </c>
      <c r="E16" s="39">
        <v>1056985400</v>
      </c>
    </row>
    <row r="17" spans="1:11" s="10" customFormat="1" ht="20.25" customHeight="1" x14ac:dyDescent="0.25">
      <c r="A17" s="65" t="s">
        <v>0</v>
      </c>
      <c r="B17" s="65"/>
      <c r="C17" s="39">
        <f>207917100-18923800</f>
        <v>188993300</v>
      </c>
      <c r="D17" s="39">
        <f>182327200-18923800</f>
        <v>163403400</v>
      </c>
      <c r="E17" s="39">
        <f>182164900-18923800</f>
        <v>163241100</v>
      </c>
    </row>
    <row r="18" spans="1:11" s="10" customFormat="1" ht="81.75" customHeight="1" x14ac:dyDescent="0.25">
      <c r="A18" s="26" t="s">
        <v>2</v>
      </c>
      <c r="B18" s="27" t="s">
        <v>50</v>
      </c>
      <c r="C18" s="40">
        <v>29188900</v>
      </c>
      <c r="D18" s="40">
        <v>29188900</v>
      </c>
      <c r="E18" s="40">
        <v>29188900</v>
      </c>
    </row>
    <row r="19" spans="1:11" s="10" customFormat="1" ht="18.75" customHeight="1" x14ac:dyDescent="0.25">
      <c r="A19" s="65" t="s">
        <v>10</v>
      </c>
      <c r="B19" s="65"/>
      <c r="C19" s="39">
        <f>C18</f>
        <v>29188900</v>
      </c>
      <c r="D19" s="39">
        <f>D18</f>
        <v>29188900</v>
      </c>
      <c r="E19" s="39">
        <f>E18</f>
        <v>29188900</v>
      </c>
    </row>
    <row r="20" spans="1:11" s="8" customFormat="1" ht="44.25" customHeight="1" x14ac:dyDescent="0.25">
      <c r="A20" s="12" t="s">
        <v>3</v>
      </c>
      <c r="B20" s="31" t="s">
        <v>48</v>
      </c>
      <c r="C20" s="40">
        <f>C21</f>
        <v>18923800</v>
      </c>
      <c r="D20" s="40">
        <f t="shared" ref="D20:E20" si="5">D21</f>
        <v>18923800</v>
      </c>
      <c r="E20" s="40">
        <f t="shared" si="5"/>
        <v>18923800</v>
      </c>
    </row>
    <row r="21" spans="1:11" s="10" customFormat="1" ht="20.25" customHeight="1" x14ac:dyDescent="0.25">
      <c r="A21" s="65" t="s">
        <v>0</v>
      </c>
      <c r="B21" s="65"/>
      <c r="C21" s="39">
        <v>18923800</v>
      </c>
      <c r="D21" s="39">
        <v>18923800</v>
      </c>
      <c r="E21" s="39">
        <v>18923800</v>
      </c>
    </row>
    <row r="22" spans="1:11" s="8" customFormat="1" ht="52.5" customHeight="1" x14ac:dyDescent="0.25">
      <c r="A22" s="12" t="s">
        <v>4</v>
      </c>
      <c r="B22" s="31" t="s">
        <v>49</v>
      </c>
      <c r="C22" s="40">
        <f>C23</f>
        <v>22209000</v>
      </c>
      <c r="D22" s="40">
        <f t="shared" ref="D22:E22" si="6">D23</f>
        <v>22209000</v>
      </c>
      <c r="E22" s="40">
        <f t="shared" si="6"/>
        <v>22209000</v>
      </c>
    </row>
    <row r="23" spans="1:11" s="8" customFormat="1" ht="21.75" customHeight="1" x14ac:dyDescent="0.25">
      <c r="A23" s="65" t="s">
        <v>10</v>
      </c>
      <c r="B23" s="65"/>
      <c r="C23" s="39">
        <v>22209000</v>
      </c>
      <c r="D23" s="39">
        <v>22209000</v>
      </c>
      <c r="E23" s="39">
        <v>22209000</v>
      </c>
    </row>
    <row r="24" spans="1:11" s="8" customFormat="1" ht="50.25" customHeight="1" x14ac:dyDescent="0.25">
      <c r="A24" s="12" t="s">
        <v>5</v>
      </c>
      <c r="B24" s="31" t="s">
        <v>66</v>
      </c>
      <c r="C24" s="40">
        <f>C25+C26</f>
        <v>5213400</v>
      </c>
      <c r="D24" s="40">
        <f t="shared" ref="D24:E24" si="7">D25+D26</f>
        <v>5213400</v>
      </c>
      <c r="E24" s="40">
        <f t="shared" si="7"/>
        <v>5213400</v>
      </c>
    </row>
    <row r="25" spans="1:11" s="10" customFormat="1" ht="21" customHeight="1" x14ac:dyDescent="0.25">
      <c r="A25" s="65" t="s">
        <v>10</v>
      </c>
      <c r="B25" s="65"/>
      <c r="C25" s="39">
        <v>4170700</v>
      </c>
      <c r="D25" s="39">
        <v>4170700</v>
      </c>
      <c r="E25" s="39">
        <v>4170700</v>
      </c>
    </row>
    <row r="26" spans="1:11" s="10" customFormat="1" ht="20.25" customHeight="1" x14ac:dyDescent="0.25">
      <c r="A26" s="65" t="s">
        <v>0</v>
      </c>
      <c r="B26" s="65"/>
      <c r="C26" s="39">
        <v>1042700</v>
      </c>
      <c r="D26" s="39">
        <v>1042700</v>
      </c>
      <c r="E26" s="39">
        <v>1042700</v>
      </c>
    </row>
    <row r="27" spans="1:11" s="8" customFormat="1" ht="29.25" customHeight="1" x14ac:dyDescent="0.25">
      <c r="A27" s="12" t="s">
        <v>15</v>
      </c>
      <c r="B27" s="31" t="s">
        <v>51</v>
      </c>
      <c r="C27" s="40">
        <f>C28</f>
        <v>4360900</v>
      </c>
      <c r="D27" s="40">
        <f t="shared" ref="D27:E27" si="8">D28</f>
        <v>4387900</v>
      </c>
      <c r="E27" s="40">
        <f t="shared" si="8"/>
        <v>4387900</v>
      </c>
    </row>
    <row r="28" spans="1:11" s="8" customFormat="1" ht="21" customHeight="1" x14ac:dyDescent="0.25">
      <c r="A28" s="65" t="s">
        <v>0</v>
      </c>
      <c r="B28" s="65"/>
      <c r="C28" s="39">
        <v>4360900</v>
      </c>
      <c r="D28" s="39">
        <v>4387900</v>
      </c>
      <c r="E28" s="39">
        <v>4387900</v>
      </c>
    </row>
    <row r="29" spans="1:11" s="8" customFormat="1" ht="0.75" hidden="1" customHeight="1" x14ac:dyDescent="0.25">
      <c r="A29" s="12" t="s">
        <v>72</v>
      </c>
      <c r="B29" s="46" t="s">
        <v>73</v>
      </c>
      <c r="C29" s="40">
        <f>C30</f>
        <v>0</v>
      </c>
      <c r="D29" s="40">
        <f t="shared" ref="D29:E29" si="9">D30</f>
        <v>0</v>
      </c>
      <c r="E29" s="40">
        <f t="shared" si="9"/>
        <v>0</v>
      </c>
    </row>
    <row r="30" spans="1:11" s="8" customFormat="1" ht="21.75" hidden="1" customHeight="1" x14ac:dyDescent="0.25">
      <c r="A30" s="65" t="s">
        <v>0</v>
      </c>
      <c r="B30" s="65"/>
      <c r="C30" s="39"/>
      <c r="D30" s="39"/>
      <c r="E30" s="39"/>
    </row>
    <row r="31" spans="1:11" s="7" customFormat="1" ht="54" customHeight="1" x14ac:dyDescent="0.25">
      <c r="A31" s="23" t="s">
        <v>37</v>
      </c>
      <c r="B31" s="9" t="s">
        <v>16</v>
      </c>
      <c r="C31" s="43">
        <f>SUM(C33:C33)</f>
        <v>738900</v>
      </c>
      <c r="D31" s="43">
        <f>SUM(D33:D33)</f>
        <v>738900</v>
      </c>
      <c r="E31" s="43">
        <f>SUM(E33:E33)</f>
        <v>738900</v>
      </c>
      <c r="K31" s="7" t="s">
        <v>53</v>
      </c>
    </row>
    <row r="32" spans="1:11" s="7" customFormat="1" ht="15.75" x14ac:dyDescent="0.25">
      <c r="A32" s="72" t="s">
        <v>10</v>
      </c>
      <c r="B32" s="72"/>
      <c r="C32" s="83">
        <f>C39+C41+C43</f>
        <v>13492200</v>
      </c>
      <c r="D32" s="83">
        <f t="shared" ref="D32:E32" si="10">D39+D41+D43</f>
        <v>21905900</v>
      </c>
      <c r="E32" s="83">
        <f t="shared" si="10"/>
        <v>18141900</v>
      </c>
    </row>
    <row r="33" spans="1:5" s="14" customFormat="1" ht="18" customHeight="1" x14ac:dyDescent="0.25">
      <c r="A33" s="63" t="s">
        <v>0</v>
      </c>
      <c r="B33" s="63"/>
      <c r="C33" s="42">
        <f>C34</f>
        <v>738900</v>
      </c>
      <c r="D33" s="42">
        <f t="shared" ref="D33:E33" si="11">D34</f>
        <v>738900</v>
      </c>
      <c r="E33" s="42">
        <f t="shared" si="11"/>
        <v>738900</v>
      </c>
    </row>
    <row r="34" spans="1:5" s="8" customFormat="1" ht="25.5" customHeight="1" x14ac:dyDescent="0.25">
      <c r="A34" s="12" t="s">
        <v>17</v>
      </c>
      <c r="B34" s="31" t="s">
        <v>52</v>
      </c>
      <c r="C34" s="40">
        <f>SUM(C36:C37)</f>
        <v>738900</v>
      </c>
      <c r="D34" s="40">
        <f>SUM(D36:D37)</f>
        <v>738900</v>
      </c>
      <c r="E34" s="40">
        <f>SUM(E36:E37)</f>
        <v>738900</v>
      </c>
    </row>
    <row r="35" spans="1:5" s="8" customFormat="1" ht="21.75" customHeight="1" x14ac:dyDescent="0.25">
      <c r="A35" s="67" t="s">
        <v>0</v>
      </c>
      <c r="B35" s="68"/>
      <c r="C35" s="40">
        <f>C36</f>
        <v>708600</v>
      </c>
      <c r="D35" s="40">
        <f t="shared" ref="D35:E35" si="12">D36</f>
        <v>708600</v>
      </c>
      <c r="E35" s="40">
        <f t="shared" si="12"/>
        <v>708600</v>
      </c>
    </row>
    <row r="36" spans="1:5" s="8" customFormat="1" ht="31.5" customHeight="1" x14ac:dyDescent="0.25">
      <c r="A36" s="12" t="s">
        <v>18</v>
      </c>
      <c r="B36" s="28" t="s">
        <v>54</v>
      </c>
      <c r="C36" s="40">
        <v>708600</v>
      </c>
      <c r="D36" s="40">
        <v>708600</v>
      </c>
      <c r="E36" s="40">
        <v>708600</v>
      </c>
    </row>
    <row r="37" spans="1:5" s="8" customFormat="1" ht="33" customHeight="1" x14ac:dyDescent="0.25">
      <c r="A37" s="12" t="s">
        <v>19</v>
      </c>
      <c r="B37" s="28" t="s">
        <v>55</v>
      </c>
      <c r="C37" s="40">
        <v>30300</v>
      </c>
      <c r="D37" s="40">
        <v>30300</v>
      </c>
      <c r="E37" s="40">
        <v>30300</v>
      </c>
    </row>
    <row r="38" spans="1:5" s="8" customFormat="1" ht="63" x14ac:dyDescent="0.25">
      <c r="A38" s="12" t="s">
        <v>75</v>
      </c>
      <c r="B38" s="29" t="s">
        <v>43</v>
      </c>
      <c r="C38" s="40">
        <v>7306000</v>
      </c>
      <c r="D38" s="40">
        <v>7659700</v>
      </c>
      <c r="E38" s="40">
        <v>7925700</v>
      </c>
    </row>
    <row r="39" spans="1:5" s="8" customFormat="1" ht="15.75" x14ac:dyDescent="0.25">
      <c r="A39" s="81" t="s">
        <v>10</v>
      </c>
      <c r="B39" s="81"/>
      <c r="C39" s="40">
        <f>C38</f>
        <v>7306000</v>
      </c>
      <c r="D39" s="40">
        <f>D38</f>
        <v>7659700</v>
      </c>
      <c r="E39" s="40">
        <f>E38</f>
        <v>7925700</v>
      </c>
    </row>
    <row r="40" spans="1:5" s="8" customFormat="1" ht="47.25" x14ac:dyDescent="0.25">
      <c r="A40" s="12" t="s">
        <v>76</v>
      </c>
      <c r="B40" s="29" t="s">
        <v>44</v>
      </c>
      <c r="C40" s="40">
        <v>141300</v>
      </c>
      <c r="D40" s="40">
        <v>141300</v>
      </c>
      <c r="E40" s="40">
        <v>141300</v>
      </c>
    </row>
    <row r="41" spans="1:5" s="8" customFormat="1" ht="15.75" x14ac:dyDescent="0.25">
      <c r="A41" s="81" t="s">
        <v>10</v>
      </c>
      <c r="B41" s="81"/>
      <c r="C41" s="40">
        <f>C40</f>
        <v>141300</v>
      </c>
      <c r="D41" s="40">
        <f t="shared" ref="D41:E41" si="13">D40</f>
        <v>141300</v>
      </c>
      <c r="E41" s="40">
        <f t="shared" si="13"/>
        <v>141300</v>
      </c>
    </row>
    <row r="42" spans="1:5" s="8" customFormat="1" ht="47.25" x14ac:dyDescent="0.25">
      <c r="A42" s="12" t="s">
        <v>77</v>
      </c>
      <c r="B42" s="29" t="s">
        <v>45</v>
      </c>
      <c r="C42" s="40">
        <v>6044900</v>
      </c>
      <c r="D42" s="40">
        <v>14104900</v>
      </c>
      <c r="E42" s="40">
        <v>10074900</v>
      </c>
    </row>
    <row r="43" spans="1:5" s="8" customFormat="1" ht="15.75" x14ac:dyDescent="0.25">
      <c r="A43" s="81" t="s">
        <v>10</v>
      </c>
      <c r="B43" s="81"/>
      <c r="C43" s="40">
        <f>C42</f>
        <v>6044900</v>
      </c>
      <c r="D43" s="40">
        <f t="shared" ref="D43:E43" si="14">D42</f>
        <v>14104900</v>
      </c>
      <c r="E43" s="40">
        <f t="shared" si="14"/>
        <v>10074900</v>
      </c>
    </row>
    <row r="44" spans="1:5" s="7" customFormat="1" ht="18.75" customHeight="1" x14ac:dyDescent="0.25">
      <c r="A44" s="23" t="s">
        <v>38</v>
      </c>
      <c r="B44" s="32" t="s">
        <v>20</v>
      </c>
      <c r="C44" s="43">
        <f>C45</f>
        <v>47500</v>
      </c>
      <c r="D44" s="43">
        <f t="shared" ref="D44:E44" si="15">D45</f>
        <v>47500</v>
      </c>
      <c r="E44" s="43">
        <f t="shared" si="15"/>
        <v>47500</v>
      </c>
    </row>
    <row r="45" spans="1:5" s="14" customFormat="1" ht="18" customHeight="1" x14ac:dyDescent="0.25">
      <c r="A45" s="82" t="s">
        <v>0</v>
      </c>
      <c r="B45" s="82"/>
      <c r="C45" s="44">
        <f>C46</f>
        <v>47500</v>
      </c>
      <c r="D45" s="44">
        <f t="shared" ref="D45" si="16">D46</f>
        <v>47500</v>
      </c>
      <c r="E45" s="44">
        <f t="shared" ref="E45" si="17">E46</f>
        <v>47500</v>
      </c>
    </row>
    <row r="46" spans="1:5" s="8" customFormat="1" ht="39.75" customHeight="1" x14ac:dyDescent="0.25">
      <c r="A46" s="12" t="s">
        <v>30</v>
      </c>
      <c r="B46" s="31" t="s">
        <v>21</v>
      </c>
      <c r="C46" s="40">
        <v>47500</v>
      </c>
      <c r="D46" s="40">
        <v>47500</v>
      </c>
      <c r="E46" s="40">
        <v>47500</v>
      </c>
    </row>
    <row r="47" spans="1:5" s="7" customFormat="1" ht="39" customHeight="1" x14ac:dyDescent="0.25">
      <c r="A47" s="23" t="s">
        <v>39</v>
      </c>
      <c r="B47" s="9" t="s">
        <v>56</v>
      </c>
      <c r="C47" s="41">
        <f>C48+C49</f>
        <v>41136800</v>
      </c>
      <c r="D47" s="41">
        <f t="shared" ref="D47:E47" si="18">D48+D49</f>
        <v>39084800</v>
      </c>
      <c r="E47" s="41">
        <f t="shared" si="18"/>
        <v>39132300</v>
      </c>
    </row>
    <row r="48" spans="1:5" s="8" customFormat="1" ht="19.5" customHeight="1" x14ac:dyDescent="0.25">
      <c r="A48" s="79" t="s">
        <v>71</v>
      </c>
      <c r="B48" s="80"/>
      <c r="C48" s="45">
        <f>C53</f>
        <v>103300</v>
      </c>
      <c r="D48" s="45">
        <f t="shared" ref="D48:E48" si="19">D53</f>
        <v>103300</v>
      </c>
      <c r="E48" s="45">
        <f t="shared" si="19"/>
        <v>103300</v>
      </c>
    </row>
    <row r="49" spans="1:17" s="14" customFormat="1" ht="18" customHeight="1" x14ac:dyDescent="0.25">
      <c r="A49" s="73" t="s">
        <v>70</v>
      </c>
      <c r="B49" s="74"/>
      <c r="C49" s="42">
        <f>C51+C55+C54</f>
        <v>41033500</v>
      </c>
      <c r="D49" s="42">
        <f t="shared" ref="D49:E49" si="20">D51+D55+D54</f>
        <v>38981500</v>
      </c>
      <c r="E49" s="42">
        <f t="shared" si="20"/>
        <v>39029000</v>
      </c>
      <c r="J49" s="53"/>
      <c r="K49" s="53"/>
      <c r="L49" s="53"/>
      <c r="M49" s="53"/>
    </row>
    <row r="50" spans="1:17" s="8" customFormat="1" ht="39.75" customHeight="1" x14ac:dyDescent="0.25">
      <c r="A50" s="12" t="s">
        <v>22</v>
      </c>
      <c r="B50" s="31" t="s">
        <v>67</v>
      </c>
      <c r="C50" s="40">
        <f>C51</f>
        <v>40683100</v>
      </c>
      <c r="D50" s="40">
        <f t="shared" ref="D50:E50" si="21">D51</f>
        <v>38620100</v>
      </c>
      <c r="E50" s="40">
        <f t="shared" si="21"/>
        <v>38667600</v>
      </c>
    </row>
    <row r="51" spans="1:17" s="8" customFormat="1" ht="25.5" customHeight="1" x14ac:dyDescent="0.25">
      <c r="A51" s="67" t="s">
        <v>0</v>
      </c>
      <c r="B51" s="68"/>
      <c r="C51" s="62">
        <v>40683100</v>
      </c>
      <c r="D51" s="62">
        <v>38620100</v>
      </c>
      <c r="E51" s="62">
        <v>38667600</v>
      </c>
      <c r="J51" s="61"/>
    </row>
    <row r="52" spans="1:17" s="56" customFormat="1" ht="50.25" customHeight="1" x14ac:dyDescent="0.25">
      <c r="A52" s="57" t="s">
        <v>31</v>
      </c>
      <c r="B52" s="46" t="s">
        <v>66</v>
      </c>
      <c r="C52" s="40">
        <f>C53+C54</f>
        <v>129100</v>
      </c>
      <c r="D52" s="40">
        <f t="shared" ref="D52:E52" si="22">D53+D54</f>
        <v>129100</v>
      </c>
      <c r="E52" s="40">
        <f t="shared" si="22"/>
        <v>129100</v>
      </c>
    </row>
    <row r="53" spans="1:17" s="56" customFormat="1" ht="21" customHeight="1" x14ac:dyDescent="0.25">
      <c r="A53" s="81" t="s">
        <v>10</v>
      </c>
      <c r="B53" s="81"/>
      <c r="C53" s="39">
        <v>103300</v>
      </c>
      <c r="D53" s="39">
        <v>103300</v>
      </c>
      <c r="E53" s="39">
        <v>103300</v>
      </c>
    </row>
    <row r="54" spans="1:17" s="56" customFormat="1" ht="20.25" customHeight="1" x14ac:dyDescent="0.25">
      <c r="A54" s="81" t="s">
        <v>0</v>
      </c>
      <c r="B54" s="81"/>
      <c r="C54" s="39">
        <v>25800</v>
      </c>
      <c r="D54" s="39">
        <v>25800</v>
      </c>
      <c r="E54" s="39">
        <v>25800</v>
      </c>
    </row>
    <row r="55" spans="1:17" s="8" customFormat="1" ht="21.75" customHeight="1" x14ac:dyDescent="0.25">
      <c r="A55" s="12" t="s">
        <v>32</v>
      </c>
      <c r="B55" s="31" t="s">
        <v>6</v>
      </c>
      <c r="C55" s="40">
        <v>324600</v>
      </c>
      <c r="D55" s="40">
        <v>335600</v>
      </c>
      <c r="E55" s="40">
        <v>335600</v>
      </c>
    </row>
    <row r="56" spans="1:17" s="7" customFormat="1" ht="57" customHeight="1" x14ac:dyDescent="0.25">
      <c r="A56" s="23" t="s">
        <v>40</v>
      </c>
      <c r="B56" s="9" t="s">
        <v>57</v>
      </c>
      <c r="C56" s="41">
        <f>C57+C58</f>
        <v>49707500</v>
      </c>
      <c r="D56" s="41">
        <f t="shared" ref="D56:E56" si="23">D57+D58</f>
        <v>47497400</v>
      </c>
      <c r="E56" s="41">
        <f t="shared" si="23"/>
        <v>49035300</v>
      </c>
    </row>
    <row r="57" spans="1:17" s="10" customFormat="1" ht="21" customHeight="1" x14ac:dyDescent="0.25">
      <c r="A57" s="72" t="s">
        <v>10</v>
      </c>
      <c r="B57" s="72"/>
      <c r="C57" s="54">
        <f>C60+C68+C70</f>
        <v>7775900</v>
      </c>
      <c r="D57" s="54">
        <f>D60+D68+D70</f>
        <v>7890300</v>
      </c>
      <c r="E57" s="54">
        <f>E60+E68+E70</f>
        <v>7890300</v>
      </c>
    </row>
    <row r="58" spans="1:17" s="10" customFormat="1" ht="20.25" customHeight="1" x14ac:dyDescent="0.25">
      <c r="A58" s="63" t="s">
        <v>0</v>
      </c>
      <c r="B58" s="63"/>
      <c r="C58" s="42">
        <f>C61+C64+C65+C66+C71+C63</f>
        <v>41931600</v>
      </c>
      <c r="D58" s="42">
        <f>D61+D64+D65+D66+D71+D63</f>
        <v>39607100</v>
      </c>
      <c r="E58" s="42">
        <f>E61+E64+E65+E66+E71+E63</f>
        <v>41145000</v>
      </c>
    </row>
    <row r="59" spans="1:17" s="8" customFormat="1" ht="49.5" customHeight="1" x14ac:dyDescent="0.25">
      <c r="A59" s="12" t="s">
        <v>23</v>
      </c>
      <c r="B59" s="31" t="s">
        <v>46</v>
      </c>
      <c r="C59" s="40">
        <f>C60+C61</f>
        <v>180900</v>
      </c>
      <c r="D59" s="40">
        <f t="shared" ref="D59:E59" si="24">D60+D61</f>
        <v>301400</v>
      </c>
      <c r="E59" s="40">
        <f t="shared" si="24"/>
        <v>301400</v>
      </c>
      <c r="J59" s="52"/>
      <c r="K59" s="52"/>
      <c r="L59" s="52"/>
      <c r="M59" s="52"/>
      <c r="N59" s="52"/>
      <c r="O59" s="52"/>
      <c r="P59" s="52"/>
      <c r="Q59" s="52"/>
    </row>
    <row r="60" spans="1:17" s="10" customFormat="1" ht="21" customHeight="1" x14ac:dyDescent="0.25">
      <c r="A60" s="65" t="s">
        <v>10</v>
      </c>
      <c r="B60" s="65"/>
      <c r="C60" s="39">
        <v>171900</v>
      </c>
      <c r="D60" s="39">
        <v>286300</v>
      </c>
      <c r="E60" s="39">
        <v>286300</v>
      </c>
    </row>
    <row r="61" spans="1:17" s="10" customFormat="1" ht="20.25" customHeight="1" x14ac:dyDescent="0.25">
      <c r="A61" s="65" t="s">
        <v>0</v>
      </c>
      <c r="B61" s="65"/>
      <c r="C61" s="39">
        <v>9000</v>
      </c>
      <c r="D61" s="39">
        <v>15100</v>
      </c>
      <c r="E61" s="39">
        <v>15100</v>
      </c>
    </row>
    <row r="62" spans="1:17" s="8" customFormat="1" ht="40.5" customHeight="1" x14ac:dyDescent="0.25">
      <c r="A62" s="12" t="s">
        <v>24</v>
      </c>
      <c r="B62" s="31" t="s">
        <v>26</v>
      </c>
      <c r="C62" s="40">
        <f>C63</f>
        <v>15209500</v>
      </c>
      <c r="D62" s="40">
        <f t="shared" ref="D62:E62" si="25">D63</f>
        <v>14675500</v>
      </c>
      <c r="E62" s="40">
        <f t="shared" si="25"/>
        <v>14702400</v>
      </c>
    </row>
    <row r="63" spans="1:17" s="8" customFormat="1" ht="25.5" customHeight="1" x14ac:dyDescent="0.25">
      <c r="A63" s="67" t="s">
        <v>0</v>
      </c>
      <c r="B63" s="68"/>
      <c r="C63" s="62">
        <v>15209500</v>
      </c>
      <c r="D63" s="62">
        <v>14675500</v>
      </c>
      <c r="E63" s="62">
        <v>14702400</v>
      </c>
      <c r="J63" s="61"/>
    </row>
    <row r="64" spans="1:17" s="8" customFormat="1" ht="40.5" customHeight="1" x14ac:dyDescent="0.25">
      <c r="A64" s="12" t="s">
        <v>25</v>
      </c>
      <c r="B64" s="31" t="s">
        <v>27</v>
      </c>
      <c r="C64" s="40">
        <v>25735200</v>
      </c>
      <c r="D64" s="40">
        <v>23938600</v>
      </c>
      <c r="E64" s="40">
        <v>25449600</v>
      </c>
    </row>
    <row r="65" spans="1:5" s="8" customFormat="1" ht="40.5" customHeight="1" x14ac:dyDescent="0.25">
      <c r="A65" s="12" t="s">
        <v>33</v>
      </c>
      <c r="B65" s="46" t="s">
        <v>28</v>
      </c>
      <c r="C65" s="40">
        <v>730300</v>
      </c>
      <c r="D65" s="40">
        <v>730300</v>
      </c>
      <c r="E65" s="40">
        <v>730300</v>
      </c>
    </row>
    <row r="66" spans="1:5" s="11" customFormat="1" ht="49.5" customHeight="1" x14ac:dyDescent="0.25">
      <c r="A66" s="12" t="s">
        <v>34</v>
      </c>
      <c r="B66" s="31" t="s">
        <v>7</v>
      </c>
      <c r="C66" s="40">
        <v>247600</v>
      </c>
      <c r="D66" s="40">
        <v>247600</v>
      </c>
      <c r="E66" s="40">
        <v>247600</v>
      </c>
    </row>
    <row r="67" spans="1:5" s="8" customFormat="1" ht="45.75" customHeight="1" x14ac:dyDescent="0.25">
      <c r="A67" s="12" t="s">
        <v>35</v>
      </c>
      <c r="B67" s="31" t="s">
        <v>59</v>
      </c>
      <c r="C67" s="40">
        <f>C68</f>
        <v>5972200</v>
      </c>
      <c r="D67" s="40">
        <f t="shared" ref="D67:E67" si="26">D68</f>
        <v>5972200</v>
      </c>
      <c r="E67" s="40">
        <f t="shared" si="26"/>
        <v>5972200</v>
      </c>
    </row>
    <row r="68" spans="1:5" s="8" customFormat="1" ht="27.75" customHeight="1" x14ac:dyDescent="0.25">
      <c r="A68" s="65" t="s">
        <v>10</v>
      </c>
      <c r="B68" s="65"/>
      <c r="C68" s="39">
        <v>5972200</v>
      </c>
      <c r="D68" s="39">
        <v>5972200</v>
      </c>
      <c r="E68" s="39">
        <v>5972200</v>
      </c>
    </row>
    <row r="69" spans="1:5" s="8" customFormat="1" ht="47.25" customHeight="1" x14ac:dyDescent="0.25">
      <c r="A69" s="37" t="s">
        <v>36</v>
      </c>
      <c r="B69" s="38" t="s">
        <v>60</v>
      </c>
      <c r="C69" s="40">
        <f>C70+C71</f>
        <v>1631800</v>
      </c>
      <c r="D69" s="40">
        <f t="shared" ref="D69:E69" si="27">D70+D71</f>
        <v>1631800</v>
      </c>
      <c r="E69" s="40">
        <f t="shared" si="27"/>
        <v>1631800</v>
      </c>
    </row>
    <row r="70" spans="1:5" s="10" customFormat="1" ht="18.75" customHeight="1" x14ac:dyDescent="0.25">
      <c r="A70" s="64" t="s">
        <v>10</v>
      </c>
      <c r="B70" s="64"/>
      <c r="C70" s="39">
        <v>1631800</v>
      </c>
      <c r="D70" s="39">
        <v>1631800</v>
      </c>
      <c r="E70" s="39">
        <v>1631800</v>
      </c>
    </row>
    <row r="71" spans="1:5" s="10" customFormat="1" ht="18.75" hidden="1" customHeight="1" x14ac:dyDescent="0.25">
      <c r="A71" s="64" t="s">
        <v>0</v>
      </c>
      <c r="B71" s="64"/>
      <c r="C71" s="39"/>
      <c r="D71" s="39"/>
      <c r="E71" s="39"/>
    </row>
    <row r="72" spans="1:5" s="7" customFormat="1" ht="51" customHeight="1" x14ac:dyDescent="0.25">
      <c r="A72" s="6" t="s">
        <v>41</v>
      </c>
      <c r="B72" s="15" t="s">
        <v>58</v>
      </c>
      <c r="C72" s="41">
        <f>C74+C75+C73</f>
        <v>611400</v>
      </c>
      <c r="D72" s="41">
        <f t="shared" ref="D72:E72" si="28">D74+D75+D73</f>
        <v>581000</v>
      </c>
      <c r="E72" s="41">
        <f t="shared" si="28"/>
        <v>581100</v>
      </c>
    </row>
    <row r="73" spans="1:5" s="7" customFormat="1" ht="27" customHeight="1" x14ac:dyDescent="0.25">
      <c r="A73" s="69" t="s">
        <v>69</v>
      </c>
      <c r="B73" s="70"/>
      <c r="C73" s="50">
        <f>C77</f>
        <v>28800</v>
      </c>
      <c r="D73" s="50">
        <f t="shared" ref="D73:E73" si="29">D77</f>
        <v>0</v>
      </c>
      <c r="E73" s="50">
        <f t="shared" si="29"/>
        <v>0</v>
      </c>
    </row>
    <row r="74" spans="1:5" s="10" customFormat="1" ht="21" customHeight="1" x14ac:dyDescent="0.25">
      <c r="A74" s="66" t="s">
        <v>10</v>
      </c>
      <c r="B74" s="66"/>
      <c r="C74" s="51">
        <f>C78</f>
        <v>552000</v>
      </c>
      <c r="D74" s="51">
        <f t="shared" ref="D74:E74" si="30">D78</f>
        <v>552000</v>
      </c>
      <c r="E74" s="51">
        <f t="shared" si="30"/>
        <v>552000</v>
      </c>
    </row>
    <row r="75" spans="1:5" s="10" customFormat="1" ht="20.25" customHeight="1" x14ac:dyDescent="0.25">
      <c r="A75" s="63" t="s">
        <v>0</v>
      </c>
      <c r="B75" s="63"/>
      <c r="C75" s="42">
        <f>C79</f>
        <v>30600</v>
      </c>
      <c r="D75" s="42">
        <f t="shared" ref="D75:E75" si="31">D79</f>
        <v>29000</v>
      </c>
      <c r="E75" s="42">
        <f t="shared" si="31"/>
        <v>29100</v>
      </c>
    </row>
    <row r="76" spans="1:5" s="8" customFormat="1" ht="39" customHeight="1" x14ac:dyDescent="0.25">
      <c r="A76" s="12" t="s">
        <v>42</v>
      </c>
      <c r="B76" s="31" t="s">
        <v>29</v>
      </c>
      <c r="C76" s="40">
        <f>C78+C79+C77</f>
        <v>611400</v>
      </c>
      <c r="D76" s="40">
        <f t="shared" ref="D76:E76" si="32">D78+D79+D77</f>
        <v>581000</v>
      </c>
      <c r="E76" s="40">
        <f t="shared" si="32"/>
        <v>581100</v>
      </c>
    </row>
    <row r="77" spans="1:5" s="8" customFormat="1" ht="24.75" customHeight="1" x14ac:dyDescent="0.25">
      <c r="A77" s="67" t="s">
        <v>69</v>
      </c>
      <c r="B77" s="68"/>
      <c r="C77" s="47">
        <v>28800</v>
      </c>
      <c r="D77" s="48">
        <v>0</v>
      </c>
      <c r="E77" s="48">
        <v>0</v>
      </c>
    </row>
    <row r="78" spans="1:5" s="10" customFormat="1" ht="21" customHeight="1" x14ac:dyDescent="0.25">
      <c r="A78" s="65" t="s">
        <v>10</v>
      </c>
      <c r="B78" s="65"/>
      <c r="C78" s="49">
        <v>552000</v>
      </c>
      <c r="D78" s="49">
        <v>552000</v>
      </c>
      <c r="E78" s="49">
        <v>552000</v>
      </c>
    </row>
    <row r="79" spans="1:5" s="10" customFormat="1" ht="20.25" customHeight="1" x14ac:dyDescent="0.25">
      <c r="A79" s="65" t="s">
        <v>0</v>
      </c>
      <c r="B79" s="65"/>
      <c r="C79" s="49">
        <v>30600</v>
      </c>
      <c r="D79" s="49">
        <v>29000</v>
      </c>
      <c r="E79" s="49">
        <v>29100</v>
      </c>
    </row>
    <row r="80" spans="1:5" s="8" customFormat="1" x14ac:dyDescent="0.25">
      <c r="A80" s="25"/>
      <c r="C80" s="16"/>
      <c r="D80" s="16"/>
      <c r="E80" s="16"/>
    </row>
    <row r="81" spans="1:256" s="8" customFormat="1" x14ac:dyDescent="0.25">
      <c r="A81" s="25"/>
      <c r="C81" s="16"/>
      <c r="D81" s="16"/>
      <c r="E81" s="16"/>
    </row>
    <row r="82" spans="1:256" s="8" customFormat="1" x14ac:dyDescent="0.25">
      <c r="A82" s="25"/>
      <c r="C82" s="16"/>
      <c r="D82" s="16"/>
      <c r="E82" s="16"/>
    </row>
    <row r="83" spans="1:256" s="8" customFormat="1" x14ac:dyDescent="0.25">
      <c r="A83" s="25"/>
      <c r="C83" s="16"/>
      <c r="D83" s="16"/>
      <c r="E83" s="16"/>
    </row>
    <row r="84" spans="1:256" s="8" customFormat="1" x14ac:dyDescent="0.25">
      <c r="A84" s="25"/>
      <c r="C84" s="16"/>
      <c r="D84" s="16"/>
      <c r="E84" s="16"/>
    </row>
    <row r="85" spans="1:256" s="8" customFormat="1" x14ac:dyDescent="0.25">
      <c r="A85" s="25"/>
      <c r="C85" s="16"/>
      <c r="D85" s="16"/>
      <c r="E85" s="16"/>
    </row>
    <row r="86" spans="1:256" s="8" customFormat="1" x14ac:dyDescent="0.25">
      <c r="A86" s="25"/>
      <c r="C86" s="16"/>
      <c r="D86" s="16"/>
      <c r="E86" s="16"/>
    </row>
    <row r="87" spans="1:256" s="8" customFormat="1" x14ac:dyDescent="0.25">
      <c r="A87" s="25"/>
      <c r="C87" s="16"/>
      <c r="D87" s="16"/>
      <c r="E87" s="16"/>
    </row>
    <row r="96" spans="1:256" s="1" customFormat="1" x14ac:dyDescent="0.25">
      <c r="A96" s="24"/>
      <c r="B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</row>
    <row r="97" spans="1:256" s="1" customFormat="1" x14ac:dyDescent="0.25">
      <c r="A97" s="24"/>
      <c r="B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</row>
    <row r="98" spans="1:256" s="1" customFormat="1" ht="18.75" x14ac:dyDescent="0.25">
      <c r="A98" s="24"/>
      <c r="B98" s="17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</row>
    <row r="99" spans="1:256" s="1" customFormat="1" ht="18.75" x14ac:dyDescent="0.25">
      <c r="A99" s="24"/>
      <c r="B99" s="18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</row>
  </sheetData>
  <mergeCells count="44">
    <mergeCell ref="A39:B39"/>
    <mergeCell ref="A41:B41"/>
    <mergeCell ref="A35:B35"/>
    <mergeCell ref="A9:B9"/>
    <mergeCell ref="A48:B48"/>
    <mergeCell ref="A53:B53"/>
    <mergeCell ref="A54:B54"/>
    <mergeCell ref="A43:B43"/>
    <mergeCell ref="A51:B51"/>
    <mergeCell ref="A33:B33"/>
    <mergeCell ref="A45:B45"/>
    <mergeCell ref="A19:B19"/>
    <mergeCell ref="A23:B23"/>
    <mergeCell ref="A28:B28"/>
    <mergeCell ref="A30:B30"/>
    <mergeCell ref="A32:B32"/>
    <mergeCell ref="D1:E1"/>
    <mergeCell ref="D2:E2"/>
    <mergeCell ref="A57:B57"/>
    <mergeCell ref="A49:B49"/>
    <mergeCell ref="A4:E4"/>
    <mergeCell ref="A8:B8"/>
    <mergeCell ref="A10:B10"/>
    <mergeCell ref="A11:B11"/>
    <mergeCell ref="A13:B13"/>
    <mergeCell ref="A14:B14"/>
    <mergeCell ref="A16:B16"/>
    <mergeCell ref="A17:B17"/>
    <mergeCell ref="A21:B21"/>
    <mergeCell ref="A25:B25"/>
    <mergeCell ref="A26:B26"/>
    <mergeCell ref="A58:B58"/>
    <mergeCell ref="A70:B70"/>
    <mergeCell ref="A71:B71"/>
    <mergeCell ref="A68:B68"/>
    <mergeCell ref="A74:B74"/>
    <mergeCell ref="A75:B75"/>
    <mergeCell ref="A78:B78"/>
    <mergeCell ref="A60:B60"/>
    <mergeCell ref="A61:B61"/>
    <mergeCell ref="A79:B79"/>
    <mergeCell ref="A77:B77"/>
    <mergeCell ref="A73:B73"/>
    <mergeCell ref="A63:B63"/>
  </mergeCells>
  <printOptions horizontalCentered="1"/>
  <pageMargins left="0.78740157480314965" right="0.39370078740157483" top="0.55118110236220474" bottom="0.15748031496062992" header="0.31496062992125984" footer="0.31496062992125984"/>
  <pageSetup paperSize="9" scale="61" fitToHeight="0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BurmatovaLM</dc:creator>
  <cp:lastModifiedBy>Крутовская Олеся Степановна</cp:lastModifiedBy>
  <cp:lastPrinted>2018-11-02T07:00:51Z</cp:lastPrinted>
  <dcterms:created xsi:type="dcterms:W3CDTF">2016-10-28T03:30:08Z</dcterms:created>
  <dcterms:modified xsi:type="dcterms:W3CDTF">2018-11-02T13:10:19Z</dcterms:modified>
</cp:coreProperties>
</file>